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2\USUARIOS\Antonio\Publicaciones\Libro IRPF 2019e\Version libro\Cuadros-Libro-IRPF- 2019\"/>
    </mc:Choice>
  </mc:AlternateContent>
  <bookViews>
    <workbookView showSheetTabs="0" xWindow="15" yWindow="5640" windowWidth="19230" windowHeight="5625" autoFilterDateGrouping="0"/>
  </bookViews>
  <sheets>
    <sheet name="Cuadro 14" sheetId="1" r:id="rId1"/>
  </sheets>
  <definedNames>
    <definedName name="_xlnm.Print_Area" localSheetId="0">'Cuadro 14'!$B$2:$F$41</definedName>
  </definedNames>
  <calcPr calcId="162913"/>
</workbook>
</file>

<file path=xl/calcChain.xml><?xml version="1.0" encoding="utf-8"?>
<calcChain xmlns="http://schemas.openxmlformats.org/spreadsheetml/2006/main">
  <c r="E8" i="1" l="1"/>
  <c r="E10" i="1"/>
  <c r="E11" i="1"/>
  <c r="E12" i="1"/>
  <c r="E13" i="1"/>
  <c r="E14" i="1"/>
  <c r="E15" i="1"/>
  <c r="E16" i="1"/>
  <c r="E7" i="1"/>
  <c r="E20" i="1" l="1"/>
  <c r="E29" i="1" l="1"/>
  <c r="E31" i="1"/>
  <c r="E32" i="1"/>
  <c r="E36" i="1" l="1"/>
  <c r="E35" i="1"/>
  <c r="E34" i="1"/>
  <c r="E33" i="1"/>
  <c r="E27" i="1"/>
  <c r="E25" i="1"/>
  <c r="E24" i="1"/>
  <c r="E22" i="1"/>
  <c r="E21" i="1"/>
  <c r="E19" i="1"/>
  <c r="E17" i="1"/>
</calcChain>
</file>

<file path=xl/sharedStrings.xml><?xml version="1.0" encoding="utf-8"?>
<sst xmlns="http://schemas.openxmlformats.org/spreadsheetml/2006/main" count="41" uniqueCount="38">
  <si>
    <t>Gastos deducibles</t>
  </si>
  <si>
    <t xml:space="preserve">    Otros rendimientos</t>
  </si>
  <si>
    <t>Número de declaraciones</t>
  </si>
  <si>
    <t>Ingresos íntegros</t>
  </si>
  <si>
    <t xml:space="preserve">    Prestación de asistencia técnica</t>
  </si>
  <si>
    <t xml:space="preserve">    Propiedad intelectual cuando el contribuyentes no sea el autor</t>
  </si>
  <si>
    <t xml:space="preserve">    Propiedad industrial no afecta a actividades económicas</t>
  </si>
  <si>
    <t>Rendimiento neto</t>
  </si>
  <si>
    <t>Reducciones para determinados contratos de seguros (DT 4ª LIRPF)</t>
  </si>
  <si>
    <t>RENDIMIENTO NETO REDUCIDO</t>
  </si>
  <si>
    <t>Concepto</t>
  </si>
  <si>
    <t>Reducción 30% (art. 26.2 LIRPF)</t>
  </si>
  <si>
    <t>(1) Salvo que procediesen de entidades vinculadas con el contribuyente, en cuyo caso se integraron en la base imponible general.</t>
  </si>
  <si>
    <t>(2) Salvo si se trata de valores de deuda subordinada o de participaciones preferentes.</t>
  </si>
  <si>
    <r>
      <t>RENDIMIENTO NETO REDUCIDO</t>
    </r>
    <r>
      <rPr>
        <b/>
        <vertAlign val="superscript"/>
        <sz val="11"/>
        <rFont val="Times New Roman"/>
        <family val="1"/>
      </rPr>
      <t>(3)</t>
    </r>
  </si>
  <si>
    <t>Cuadro 14</t>
  </si>
  <si>
    <t>Fuente: Agencia Estatal de Administración Tributaria</t>
  </si>
  <si>
    <t xml:space="preserve">    Arrendamiento de bienes muebles, negocios o minas o de</t>
  </si>
  <si>
    <r>
      <t>financieros</t>
    </r>
    <r>
      <rPr>
        <i/>
        <vertAlign val="superscript"/>
        <sz val="11"/>
        <rFont val="Times New Roman"/>
        <family val="1"/>
      </rPr>
      <t>(1)(2)</t>
    </r>
  </si>
  <si>
    <r>
      <t>Intereses de cuentas, depósitos y activos financieros en general</t>
    </r>
    <r>
      <rPr>
        <i/>
        <vertAlign val="superscript"/>
        <sz val="11"/>
        <rFont val="Times New Roman"/>
        <family val="1"/>
      </rPr>
      <t>(1)</t>
    </r>
  </si>
  <si>
    <r>
      <t>Intereses de activos financieros con derecho a bonificación</t>
    </r>
    <r>
      <rPr>
        <i/>
        <vertAlign val="superscript"/>
        <sz val="11"/>
        <rFont val="Times New Roman"/>
        <family val="1"/>
      </rPr>
      <t>(1)</t>
    </r>
  </si>
  <si>
    <t>Transmisión o amortización de Letras del Tesoro</t>
  </si>
  <si>
    <t>Contratos de seguros de vida o invalidez y operaciones de</t>
  </si>
  <si>
    <t>capitalización</t>
  </si>
  <si>
    <t>Rentas que tengan por causa la imposición de capitales y otros</t>
  </si>
  <si>
    <t>rendimientos</t>
  </si>
  <si>
    <t>Valores de deuda subordinada o participaciones preferentes</t>
  </si>
  <si>
    <t>Planes de Ahorro a largo plazo</t>
  </si>
  <si>
    <t>Transmisión, amortización o reembolso de otros activos</t>
  </si>
  <si>
    <t xml:space="preserve">    subarrendamientos</t>
  </si>
  <si>
    <t>COMPONENTES DE LOS RENDIMIENTOS DEL CAPITAL MOBILIARIO. IRPF 2019</t>
  </si>
  <si>
    <t>(3) El importe de esta variable difiere de la cifra de rendimientos del capital mobiliario a integrar en la base imponible del ahorro que se presenta en el Cuadro 7 (17.678,1 millones de euros). La diferencia, 35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que forma parte de dicha base imponible hasta el límite del 25% de su importe, razón por la cual dicho saldo negativo no se computa en la cifra de rendimiento neto reducido que figura en este cuadro.</t>
  </si>
  <si>
    <t>Dividendos y demás rendimientos por la participación en fondos</t>
  </si>
  <si>
    <t>propios de entidades</t>
  </si>
  <si>
    <r>
      <t xml:space="preserve">Media
</t>
    </r>
    <r>
      <rPr>
        <sz val="10"/>
        <rFont val="Times New Roman"/>
        <family val="1"/>
      </rPr>
      <t>(euros)</t>
    </r>
  </si>
  <si>
    <r>
      <rPr>
        <b/>
        <sz val="10"/>
        <rFont val="Times New Roman"/>
        <family val="1"/>
      </rPr>
      <t>Importe</t>
    </r>
    <r>
      <rPr>
        <sz val="10"/>
        <rFont val="Times New Roman"/>
        <family val="1"/>
      </rPr>
      <t xml:space="preserve">
(millones de euros)</t>
    </r>
  </si>
  <si>
    <t>RENDIMIENTOS DEL CAPITAL MOBILIARIO A INTEGRAR
EN LA BASE IMPONIBLE GENERAL:</t>
  </si>
  <si>
    <t>RENDIMIENTOS DEL CAPITAL MOBILIARIO A INTEGRAR
EN LA BASE IMPONIBLE DEL AHORRO: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</si>
</sst>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11"/>
      <name val="Times New Roman"/>
      <family val="1"/>
    </font>
    <font>
      <b/>
      <sz val="11"/>
      <name val="Times New Roman"/>
      <family val="1"/>
    </font>
    <font>
      <sz val="11"/>
      <name val="Times New Roman"/>
      <family val="1"/>
    </font>
    <font>
      <i/>
      <vertAlign val="superscript"/>
      <sz val="11"/>
      <name val="Times New Roman"/>
      <family val="1"/>
    </font>
    <font>
      <b/>
      <vertAlign val="superscript"/>
      <sz val="11"/>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theme="0" tint="-0.24994659260841701"/>
      </top>
      <bottom/>
      <diagonal/>
    </border>
  </borders>
  <cellStyleXfs count="2">
    <xf numFmtId="0" fontId="0" fillId="0" borderId="0" applyBorder="0"/>
    <xf numFmtId="9" fontId="1" fillId="0" borderId="0" applyFont="0" applyFill="0" applyBorder="0" applyAlignment="0" applyProtection="0"/>
  </cellStyleXfs>
  <cellXfs count="72">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5" fillId="0" borderId="0" xfId="0" applyFont="1" applyAlignment="1">
      <alignment vertical="center"/>
    </xf>
    <xf numFmtId="0" fontId="7" fillId="0" borderId="4" xfId="0" applyFont="1" applyFill="1" applyBorder="1" applyAlignment="1">
      <alignment horizontal="center" vertical="center" wrapText="1"/>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165" fontId="6" fillId="0" borderId="3" xfId="0" applyNumberFormat="1" applyFont="1" applyBorder="1" applyAlignment="1">
      <alignment horizontal="right" vertical="center" indent="1"/>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165" fontId="4" fillId="0" borderId="0" xfId="0" applyNumberFormat="1" applyFont="1" applyBorder="1" applyAlignment="1">
      <alignment vertical="center"/>
    </xf>
    <xf numFmtId="3" fontId="6"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5" fontId="8" fillId="2" borderId="3" xfId="0" applyNumberFormat="1" applyFont="1" applyFill="1" applyBorder="1" applyAlignment="1">
      <alignment horizontal="right" vertical="center" indent="1"/>
    </xf>
    <xf numFmtId="165" fontId="6" fillId="2" borderId="3" xfId="0" applyNumberFormat="1" applyFont="1" applyFill="1" applyBorder="1" applyAlignment="1">
      <alignment horizontal="right" vertical="center" indent="1"/>
    </xf>
    <xf numFmtId="164" fontId="3" fillId="0" borderId="0" xfId="1" applyNumberFormat="1" applyFont="1" applyAlignment="1">
      <alignment horizontal="left" vertical="center"/>
    </xf>
    <xf numFmtId="0" fontId="6" fillId="2" borderId="3" xfId="0" applyFont="1" applyFill="1" applyBorder="1" applyAlignment="1">
      <alignment horizontal="left" vertical="top" indent="2"/>
    </xf>
    <xf numFmtId="0" fontId="7" fillId="2" borderId="0" xfId="0" applyFont="1" applyFill="1" applyBorder="1" applyAlignment="1">
      <alignment vertical="center"/>
    </xf>
    <xf numFmtId="3" fontId="7" fillId="0" borderId="0"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0" fontId="6" fillId="2" borderId="3" xfId="0" applyFont="1" applyFill="1" applyBorder="1" applyAlignment="1">
      <alignment horizontal="left" vertical="center" indent="2"/>
    </xf>
    <xf numFmtId="0" fontId="6" fillId="2" borderId="3" xfId="0" applyFont="1" applyFill="1" applyBorder="1" applyAlignment="1">
      <alignment horizontal="left" indent="2"/>
    </xf>
    <xf numFmtId="0" fontId="7" fillId="2" borderId="3" xfId="0" applyFont="1" applyFill="1" applyBorder="1" applyAlignment="1">
      <alignment horizontal="left" vertical="center" wrapText="1" indent="1"/>
    </xf>
    <xf numFmtId="0" fontId="6" fillId="2" borderId="11" xfId="0" applyFont="1" applyFill="1" applyBorder="1" applyAlignment="1">
      <alignment horizontal="left" vertical="center" indent="2"/>
    </xf>
    <xf numFmtId="3" fontId="6" fillId="0" borderId="11"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165" fontId="6" fillId="2" borderId="11" xfId="0" applyNumberFormat="1" applyFont="1" applyFill="1" applyBorder="1" applyAlignment="1">
      <alignment horizontal="right" vertical="center" indent="1"/>
    </xf>
    <xf numFmtId="3" fontId="6" fillId="0" borderId="11" xfId="0" quotePrefix="1" applyNumberFormat="1" applyFont="1" applyBorder="1" applyAlignment="1">
      <alignment horizontal="right" vertical="center" indent="1"/>
    </xf>
    <xf numFmtId="0" fontId="5" fillId="0" borderId="0" xfId="0" applyFont="1" applyFill="1" applyBorder="1" applyAlignment="1">
      <alignment vertical="center"/>
    </xf>
    <xf numFmtId="0" fontId="11" fillId="0" borderId="0" xfId="0" applyFont="1" applyAlignment="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3" fontId="7" fillId="3" borderId="1" xfId="0" applyNumberFormat="1" applyFont="1" applyFill="1" applyBorder="1" applyAlignment="1">
      <alignment horizontal="right" vertical="center" indent="1"/>
    </xf>
    <xf numFmtId="165" fontId="7" fillId="3" borderId="1" xfId="0" applyNumberFormat="1" applyFont="1" applyFill="1" applyBorder="1" applyAlignment="1">
      <alignment horizontal="right" vertical="center" indent="1"/>
    </xf>
    <xf numFmtId="3" fontId="6" fillId="0" borderId="3" xfId="0" applyNumberFormat="1" applyFont="1" applyBorder="1" applyAlignment="1">
      <alignment horizontal="right" vertical="center" indent="1"/>
    </xf>
    <xf numFmtId="0" fontId="8" fillId="2" borderId="3" xfId="0" applyFont="1" applyFill="1" applyBorder="1" applyAlignment="1">
      <alignment horizontal="left" vertical="center" wrapText="1" indent="2"/>
    </xf>
    <xf numFmtId="0" fontId="8" fillId="2" borderId="1" xfId="0" applyFont="1" applyFill="1" applyBorder="1" applyAlignment="1">
      <alignment horizontal="left" vertical="center" wrapText="1" indent="2"/>
    </xf>
    <xf numFmtId="0" fontId="6" fillId="2" borderId="3" xfId="0" applyFont="1" applyFill="1" applyBorder="1" applyAlignment="1">
      <alignment horizontal="left" indent="3"/>
    </xf>
    <xf numFmtId="0" fontId="6" fillId="2" borderId="3" xfId="0" applyFont="1" applyFill="1" applyBorder="1" applyAlignment="1">
      <alignment horizontal="left" vertical="center" indent="3"/>
    </xf>
    <xf numFmtId="0" fontId="6" fillId="2" borderId="3" xfId="0" applyFont="1" applyFill="1" applyBorder="1" applyAlignment="1">
      <alignment horizontal="left" vertical="top" indent="3"/>
    </xf>
    <xf numFmtId="0" fontId="6" fillId="2" borderId="11" xfId="0" applyFont="1" applyFill="1" applyBorder="1" applyAlignment="1">
      <alignment horizontal="left" vertical="center" indent="3"/>
    </xf>
    <xf numFmtId="0" fontId="6" fillId="2" borderId="3" xfId="0" applyFont="1" applyFill="1" applyBorder="1" applyAlignment="1">
      <alignment horizontal="left" wrapText="1" indent="3"/>
    </xf>
    <xf numFmtId="0" fontId="6" fillId="2" borderId="3" xfId="0" applyFont="1" applyFill="1" applyBorder="1" applyAlignment="1">
      <alignment horizontal="left" vertical="top" wrapText="1" indent="3"/>
    </xf>
    <xf numFmtId="0" fontId="5" fillId="3" borderId="2" xfId="0" applyFont="1" applyFill="1" applyBorder="1" applyAlignment="1">
      <alignment horizontal="center" vertical="center" wrapText="1"/>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0" borderId="5" xfId="0" applyFont="1" applyBorder="1" applyAlignment="1">
      <alignment horizontal="center" vertical="center" wrapText="1"/>
    </xf>
    <xf numFmtId="3" fontId="6" fillId="0" borderId="3" xfId="0" applyNumberFormat="1" applyFont="1" applyBorder="1" applyAlignment="1">
      <alignment horizontal="right" vertical="center" indent="1"/>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2" borderId="0" xfId="0" applyFont="1" applyFill="1" applyBorder="1" applyAlignment="1">
      <alignment horizontal="justify" vertical="center" wrapText="1"/>
    </xf>
    <xf numFmtId="165" fontId="6" fillId="0" borderId="3" xfId="0" applyNumberFormat="1" applyFont="1" applyBorder="1" applyAlignment="1">
      <alignment horizontal="right" vertical="center" indent="1"/>
    </xf>
    <xf numFmtId="3" fontId="6" fillId="0" borderId="12" xfId="0" applyNumberFormat="1" applyFont="1" applyBorder="1" applyAlignment="1">
      <alignment horizontal="right" vertical="center" indent="1"/>
    </xf>
    <xf numFmtId="165" fontId="6" fillId="0" borderId="12" xfId="0" applyNumberFormat="1" applyFont="1" applyBorder="1" applyAlignment="1">
      <alignment horizontal="right" vertical="center" indent="1"/>
    </xf>
    <xf numFmtId="165" fontId="6" fillId="2" borderId="3" xfId="0" applyNumberFormat="1" applyFont="1" applyFill="1" applyBorder="1" applyAlignment="1">
      <alignment horizontal="right" vertical="center" inden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51"/>
  <sheetViews>
    <sheetView showGridLines="0" showRowColHeaders="0" tabSelected="1" zoomScale="90" zoomScaleNormal="90" workbookViewId="0">
      <selection activeCell="B2" sqref="B2:E2"/>
    </sheetView>
  </sheetViews>
  <sheetFormatPr baseColWidth="10" defaultRowHeight="12.75" x14ac:dyDescent="0.2"/>
  <cols>
    <col min="1" max="1" width="2.7109375" customWidth="1"/>
    <col min="2" max="2" width="64.7109375" customWidth="1"/>
    <col min="3" max="3" width="13.7109375" customWidth="1"/>
    <col min="4" max="4" width="11.7109375" customWidth="1"/>
    <col min="5" max="5" width="10.7109375" customWidth="1"/>
    <col min="6" max="6" width="4.85546875" customWidth="1"/>
  </cols>
  <sheetData>
    <row r="2" spans="2:5" ht="15" customHeight="1" x14ac:dyDescent="0.2">
      <c r="B2" s="56" t="s">
        <v>15</v>
      </c>
      <c r="C2" s="57"/>
      <c r="D2" s="57"/>
      <c r="E2" s="58"/>
    </row>
    <row r="3" spans="2:5" ht="15" customHeight="1" x14ac:dyDescent="0.2">
      <c r="B3" s="61" t="s">
        <v>30</v>
      </c>
      <c r="C3" s="62"/>
      <c r="D3" s="62"/>
      <c r="E3" s="63"/>
    </row>
    <row r="4" spans="2:5" ht="5.0999999999999996" customHeight="1" x14ac:dyDescent="0.2">
      <c r="B4" s="59"/>
      <c r="C4" s="59"/>
      <c r="D4" s="59"/>
      <c r="E4" s="59"/>
    </row>
    <row r="5" spans="2:5" s="1" customFormat="1" ht="39.950000000000003" customHeight="1" x14ac:dyDescent="0.2">
      <c r="B5" s="40" t="s">
        <v>10</v>
      </c>
      <c r="C5" s="41" t="s">
        <v>2</v>
      </c>
      <c r="D5" s="55" t="s">
        <v>35</v>
      </c>
      <c r="E5" s="42" t="s">
        <v>34</v>
      </c>
    </row>
    <row r="6" spans="2:5" s="1" customFormat="1" ht="27.95" customHeight="1" x14ac:dyDescent="0.2">
      <c r="B6" s="30" t="s">
        <v>36</v>
      </c>
      <c r="C6" s="8"/>
      <c r="D6" s="8"/>
      <c r="E6" s="8"/>
    </row>
    <row r="7" spans="2:5" s="1" customFormat="1" ht="17.100000000000001" customHeight="1" x14ac:dyDescent="0.2">
      <c r="B7" s="47" t="s">
        <v>3</v>
      </c>
      <c r="C7" s="9">
        <v>100311</v>
      </c>
      <c r="D7" s="10">
        <v>431.65012717000013</v>
      </c>
      <c r="E7" s="9">
        <f>D7*10^6/C7</f>
        <v>4303.1185729381641</v>
      </c>
    </row>
    <row r="8" spans="2:5" s="1" customFormat="1" ht="15.95" customHeight="1" x14ac:dyDescent="0.25">
      <c r="B8" s="29" t="s">
        <v>17</v>
      </c>
      <c r="C8" s="60">
        <v>25464</v>
      </c>
      <c r="D8" s="65">
        <v>209.46321691000003</v>
      </c>
      <c r="E8" s="60">
        <f t="shared" ref="E8:E16" si="0">D8*10^6/C8</f>
        <v>8225.8567746622684</v>
      </c>
    </row>
    <row r="9" spans="2:5" s="1" customFormat="1" ht="15.95" customHeight="1" x14ac:dyDescent="0.2">
      <c r="B9" s="24" t="s">
        <v>29</v>
      </c>
      <c r="C9" s="60"/>
      <c r="D9" s="65"/>
      <c r="E9" s="60"/>
    </row>
    <row r="10" spans="2:5" s="1" customFormat="1" ht="15.95" customHeight="1" x14ac:dyDescent="0.2">
      <c r="B10" s="28" t="s">
        <v>4</v>
      </c>
      <c r="C10" s="46">
        <v>227</v>
      </c>
      <c r="D10" s="11">
        <v>1.1571433899999999</v>
      </c>
      <c r="E10" s="46">
        <f t="shared" si="0"/>
        <v>5097.5479735682811</v>
      </c>
    </row>
    <row r="11" spans="2:5" s="1" customFormat="1" ht="15.95" customHeight="1" x14ac:dyDescent="0.2">
      <c r="B11" s="31" t="s">
        <v>5</v>
      </c>
      <c r="C11" s="32">
        <v>5729</v>
      </c>
      <c r="D11" s="33">
        <v>16.868085699999998</v>
      </c>
      <c r="E11" s="32">
        <f t="shared" si="0"/>
        <v>2944.3333391516844</v>
      </c>
    </row>
    <row r="12" spans="2:5" s="1" customFormat="1" ht="15.95" customHeight="1" x14ac:dyDescent="0.2">
      <c r="B12" s="28" t="s">
        <v>6</v>
      </c>
      <c r="C12" s="46">
        <v>701</v>
      </c>
      <c r="D12" s="11">
        <v>8.8971004399999991</v>
      </c>
      <c r="E12" s="46">
        <f t="shared" si="0"/>
        <v>12692.012039942938</v>
      </c>
    </row>
    <row r="13" spans="2:5" s="1" customFormat="1" ht="15.95" customHeight="1" x14ac:dyDescent="0.2">
      <c r="B13" s="28" t="s">
        <v>1</v>
      </c>
      <c r="C13" s="46">
        <v>69420</v>
      </c>
      <c r="D13" s="11">
        <v>195.26458072999989</v>
      </c>
      <c r="E13" s="46">
        <f t="shared" si="0"/>
        <v>2812.8000681359822</v>
      </c>
    </row>
    <row r="14" spans="2:5" s="1" customFormat="1" ht="17.100000000000001" customHeight="1" x14ac:dyDescent="0.2">
      <c r="B14" s="47" t="s">
        <v>0</v>
      </c>
      <c r="C14" s="9">
        <v>15641</v>
      </c>
      <c r="D14" s="10">
        <v>69.723388459999995</v>
      </c>
      <c r="E14" s="9">
        <f t="shared" si="0"/>
        <v>4457.7321437248256</v>
      </c>
    </row>
    <row r="15" spans="2:5" s="1" customFormat="1" ht="17.100000000000001" customHeight="1" x14ac:dyDescent="0.2">
      <c r="B15" s="47" t="s">
        <v>7</v>
      </c>
      <c r="C15" s="9">
        <v>100419</v>
      </c>
      <c r="D15" s="10">
        <v>361.92673871</v>
      </c>
      <c r="E15" s="9">
        <f t="shared" si="0"/>
        <v>3604.1659318455668</v>
      </c>
    </row>
    <row r="16" spans="2:5" s="1" customFormat="1" ht="17.100000000000001" customHeight="1" x14ac:dyDescent="0.2">
      <c r="B16" s="48" t="s">
        <v>11</v>
      </c>
      <c r="C16" s="34">
        <v>249</v>
      </c>
      <c r="D16" s="35">
        <v>1.00776406</v>
      </c>
      <c r="E16" s="34">
        <f t="shared" si="0"/>
        <v>4047.2452208835339</v>
      </c>
    </row>
    <row r="17" spans="2:5" s="1" customFormat="1" ht="20.100000000000001" customHeight="1" x14ac:dyDescent="0.2">
      <c r="B17" s="43" t="s">
        <v>9</v>
      </c>
      <c r="C17" s="44">
        <v>100422</v>
      </c>
      <c r="D17" s="45">
        <v>360.91820464999995</v>
      </c>
      <c r="E17" s="44">
        <f t="shared" ref="E17:E36" si="1">D17*10^6/C17</f>
        <v>3594.0153019258728</v>
      </c>
    </row>
    <row r="18" spans="2:5" s="1" customFormat="1" ht="27.95" customHeight="1" x14ac:dyDescent="0.2">
      <c r="B18" s="30" t="s">
        <v>37</v>
      </c>
      <c r="C18" s="12"/>
      <c r="D18" s="13"/>
      <c r="E18" s="46"/>
    </row>
    <row r="19" spans="2:5" s="1" customFormat="1" ht="17.100000000000001" customHeight="1" x14ac:dyDescent="0.2">
      <c r="B19" s="47" t="s">
        <v>3</v>
      </c>
      <c r="C19" s="9">
        <v>10223442</v>
      </c>
      <c r="D19" s="21">
        <v>17880.534689869935</v>
      </c>
      <c r="E19" s="9">
        <f t="shared" si="1"/>
        <v>1748.9740431715595</v>
      </c>
    </row>
    <row r="20" spans="2:5" s="1" customFormat="1" ht="15.95" customHeight="1" x14ac:dyDescent="0.25">
      <c r="B20" s="49" t="s">
        <v>19</v>
      </c>
      <c r="C20" s="46">
        <v>7946668</v>
      </c>
      <c r="D20" s="22">
        <v>1458.3836274299645</v>
      </c>
      <c r="E20" s="46">
        <f t="shared" si="1"/>
        <v>183.52139883407293</v>
      </c>
    </row>
    <row r="21" spans="2:5" s="1" customFormat="1" ht="15.95" customHeight="1" x14ac:dyDescent="0.25">
      <c r="B21" s="49" t="s">
        <v>20</v>
      </c>
      <c r="C21" s="46">
        <v>38042</v>
      </c>
      <c r="D21" s="22">
        <v>39.672272349999979</v>
      </c>
      <c r="E21" s="46">
        <f t="shared" si="1"/>
        <v>1042.8545384049203</v>
      </c>
    </row>
    <row r="22" spans="2:5" s="1" customFormat="1" ht="15.95" customHeight="1" x14ac:dyDescent="0.25">
      <c r="B22" s="49" t="s">
        <v>32</v>
      </c>
      <c r="C22" s="60">
        <v>4674700</v>
      </c>
      <c r="D22" s="68">
        <v>14383.201607979798</v>
      </c>
      <c r="E22" s="60">
        <f t="shared" si="1"/>
        <v>3076.8181076817332</v>
      </c>
    </row>
    <row r="23" spans="2:5" s="1" customFormat="1" ht="15.95" customHeight="1" x14ac:dyDescent="0.2">
      <c r="B23" s="51" t="s">
        <v>33</v>
      </c>
      <c r="C23" s="60"/>
      <c r="D23" s="68"/>
      <c r="E23" s="60"/>
    </row>
    <row r="24" spans="2:5" s="1" customFormat="1" ht="15.95" customHeight="1" x14ac:dyDescent="0.2">
      <c r="B24" s="52" t="s">
        <v>21</v>
      </c>
      <c r="C24" s="32">
        <v>640</v>
      </c>
      <c r="D24" s="36">
        <v>1.3663809599999999</v>
      </c>
      <c r="E24" s="32">
        <f t="shared" si="1"/>
        <v>2134.9702499999999</v>
      </c>
    </row>
    <row r="25" spans="2:5" s="1" customFormat="1" ht="15.95" customHeight="1" x14ac:dyDescent="0.25">
      <c r="B25" s="53" t="s">
        <v>28</v>
      </c>
      <c r="C25" s="66">
        <v>79044</v>
      </c>
      <c r="D25" s="67">
        <v>262.70527555999985</v>
      </c>
      <c r="E25" s="60">
        <f t="shared" si="1"/>
        <v>3323.5321537371574</v>
      </c>
    </row>
    <row r="26" spans="2:5" s="1" customFormat="1" ht="15" customHeight="1" x14ac:dyDescent="0.25">
      <c r="B26" s="53" t="s">
        <v>18</v>
      </c>
      <c r="C26" s="60"/>
      <c r="D26" s="65"/>
      <c r="E26" s="60"/>
    </row>
    <row r="27" spans="2:5" s="1" customFormat="1" ht="15.95" customHeight="1" x14ac:dyDescent="0.25">
      <c r="B27" s="53" t="s">
        <v>22</v>
      </c>
      <c r="C27" s="60">
        <v>1449717</v>
      </c>
      <c r="D27" s="65">
        <v>1622.2106242699965</v>
      </c>
      <c r="E27" s="60">
        <f t="shared" si="1"/>
        <v>1118.9843426475625</v>
      </c>
    </row>
    <row r="28" spans="2:5" s="1" customFormat="1" ht="15" customHeight="1" x14ac:dyDescent="0.2">
      <c r="B28" s="54" t="s">
        <v>23</v>
      </c>
      <c r="C28" s="60"/>
      <c r="D28" s="65"/>
      <c r="E28" s="60"/>
    </row>
    <row r="29" spans="2:5" s="1" customFormat="1" ht="15.95" customHeight="1" x14ac:dyDescent="0.25">
      <c r="B29" s="49" t="s">
        <v>24</v>
      </c>
      <c r="C29" s="60">
        <v>41469</v>
      </c>
      <c r="D29" s="65">
        <v>80.322563180000017</v>
      </c>
      <c r="E29" s="60">
        <f t="shared" si="1"/>
        <v>1936.9303137283277</v>
      </c>
    </row>
    <row r="30" spans="2:5" s="1" customFormat="1" ht="15" customHeight="1" x14ac:dyDescent="0.2">
      <c r="B30" s="54" t="s">
        <v>25</v>
      </c>
      <c r="C30" s="60"/>
      <c r="D30" s="65"/>
      <c r="E30" s="60"/>
    </row>
    <row r="31" spans="2:5" s="1" customFormat="1" ht="15.95" customHeight="1" x14ac:dyDescent="0.2">
      <c r="B31" s="50" t="s">
        <v>26</v>
      </c>
      <c r="C31" s="15">
        <v>912</v>
      </c>
      <c r="D31" s="22">
        <v>6.6982838700000009</v>
      </c>
      <c r="E31" s="46">
        <f t="shared" si="1"/>
        <v>7344.6095065789486</v>
      </c>
    </row>
    <row r="32" spans="2:5" s="1" customFormat="1" ht="15.95" customHeight="1" x14ac:dyDescent="0.2">
      <c r="B32" s="52" t="s">
        <v>27</v>
      </c>
      <c r="C32" s="37">
        <v>4025</v>
      </c>
      <c r="D32" s="36">
        <v>25.974054269999996</v>
      </c>
      <c r="E32" s="32">
        <f t="shared" si="1"/>
        <v>6453.1811850931663</v>
      </c>
    </row>
    <row r="33" spans="2:5" s="1" customFormat="1" ht="17.100000000000001" customHeight="1" x14ac:dyDescent="0.2">
      <c r="B33" s="47" t="s">
        <v>0</v>
      </c>
      <c r="C33" s="9">
        <v>1766967</v>
      </c>
      <c r="D33" s="21">
        <v>224.60255100999743</v>
      </c>
      <c r="E33" s="9">
        <f t="shared" si="1"/>
        <v>127.11191041485066</v>
      </c>
    </row>
    <row r="34" spans="2:5" s="1" customFormat="1" ht="17.100000000000001" customHeight="1" x14ac:dyDescent="0.2">
      <c r="B34" s="47" t="s">
        <v>7</v>
      </c>
      <c r="C34" s="9">
        <v>10291484</v>
      </c>
      <c r="D34" s="10">
        <v>17655.932138859862</v>
      </c>
      <c r="E34" s="9">
        <f t="shared" si="1"/>
        <v>1715.5866091673333</v>
      </c>
    </row>
    <row r="35" spans="2:5" s="1" customFormat="1" ht="17.100000000000001" customHeight="1" x14ac:dyDescent="0.2">
      <c r="B35" s="48" t="s">
        <v>8</v>
      </c>
      <c r="C35" s="34">
        <v>14052</v>
      </c>
      <c r="D35" s="35">
        <v>12.726578019999996</v>
      </c>
      <c r="E35" s="34">
        <f t="shared" si="1"/>
        <v>905.67734272701364</v>
      </c>
    </row>
    <row r="36" spans="2:5" s="1" customFormat="1" ht="20.100000000000001" customHeight="1" x14ac:dyDescent="0.2">
      <c r="B36" s="43" t="s">
        <v>14</v>
      </c>
      <c r="C36" s="44">
        <v>10291346</v>
      </c>
      <c r="D36" s="45">
        <v>17643.052664259863</v>
      </c>
      <c r="E36" s="44">
        <f t="shared" si="1"/>
        <v>1714.3581281068448</v>
      </c>
    </row>
    <row r="37" spans="2:5" s="1" customFormat="1" ht="3" customHeight="1" x14ac:dyDescent="0.2">
      <c r="B37" s="25"/>
      <c r="C37" s="26"/>
      <c r="D37" s="27"/>
      <c r="E37" s="26"/>
    </row>
    <row r="38" spans="2:5" s="1" customFormat="1" ht="12.95" customHeight="1" x14ac:dyDescent="0.2">
      <c r="B38" s="38" t="s">
        <v>12</v>
      </c>
      <c r="C38" s="6"/>
      <c r="D38" s="6"/>
      <c r="E38" s="6"/>
    </row>
    <row r="39" spans="2:5" s="1" customFormat="1" ht="12.95" customHeight="1" x14ac:dyDescent="0.2">
      <c r="B39" s="38" t="s">
        <v>13</v>
      </c>
      <c r="C39" s="6"/>
      <c r="D39" s="17"/>
      <c r="E39" s="6"/>
    </row>
    <row r="40" spans="2:5" s="1" customFormat="1" ht="78" customHeight="1" x14ac:dyDescent="0.2">
      <c r="B40" s="64" t="s">
        <v>31</v>
      </c>
      <c r="C40" s="64"/>
      <c r="D40" s="64"/>
      <c r="E40" s="64"/>
    </row>
    <row r="41" spans="2:5" s="1" customFormat="1" ht="12.95" customHeight="1" x14ac:dyDescent="0.2">
      <c r="B41" s="39" t="s">
        <v>16</v>
      </c>
      <c r="C41" s="6"/>
      <c r="D41" s="14"/>
      <c r="E41" s="7"/>
    </row>
    <row r="42" spans="2:5" ht="12.75" customHeight="1" x14ac:dyDescent="0.2">
      <c r="B42" s="69"/>
      <c r="C42" s="70"/>
      <c r="D42" s="19"/>
      <c r="E42" s="5"/>
    </row>
    <row r="43" spans="2:5" x14ac:dyDescent="0.2">
      <c r="B43" s="71"/>
      <c r="C43" s="71"/>
      <c r="D43" s="23"/>
      <c r="E43" s="5"/>
    </row>
    <row r="44" spans="2:5" x14ac:dyDescent="0.2">
      <c r="D44" s="5"/>
      <c r="E44" s="5"/>
    </row>
    <row r="45" spans="2:5" x14ac:dyDescent="0.2">
      <c r="D45" s="4"/>
      <c r="E45" s="5"/>
    </row>
    <row r="46" spans="2:5" x14ac:dyDescent="0.2">
      <c r="D46" s="20"/>
      <c r="E46" s="18"/>
    </row>
    <row r="47" spans="2:5" x14ac:dyDescent="0.2">
      <c r="D47" s="18"/>
      <c r="E47" s="18"/>
    </row>
    <row r="48" spans="2:5" x14ac:dyDescent="0.2">
      <c r="B48" s="3"/>
      <c r="C48" s="2"/>
      <c r="D48" s="2"/>
    </row>
    <row r="49" spans="2:4" x14ac:dyDescent="0.2">
      <c r="B49" s="69"/>
      <c r="C49" s="70"/>
      <c r="D49" s="16"/>
    </row>
    <row r="50" spans="2:4" x14ac:dyDescent="0.2">
      <c r="D50" s="18"/>
    </row>
    <row r="51" spans="2:4" x14ac:dyDescent="0.2">
      <c r="D51" s="18"/>
    </row>
  </sheetData>
  <mergeCells count="22">
    <mergeCell ref="E29:E30"/>
    <mergeCell ref="D22:D23"/>
    <mergeCell ref="E22:E23"/>
    <mergeCell ref="B49:C49"/>
    <mergeCell ref="B43:C43"/>
    <mergeCell ref="B42:C42"/>
    <mergeCell ref="B2:E2"/>
    <mergeCell ref="B4:E4"/>
    <mergeCell ref="C22:C23"/>
    <mergeCell ref="B3:E3"/>
    <mergeCell ref="B40:E40"/>
    <mergeCell ref="C8:C9"/>
    <mergeCell ref="D8:D9"/>
    <mergeCell ref="E8:E9"/>
    <mergeCell ref="C25:C26"/>
    <mergeCell ref="D25:D26"/>
    <mergeCell ref="E25:E26"/>
    <mergeCell ref="C27:C28"/>
    <mergeCell ref="D27:D28"/>
    <mergeCell ref="E27:E28"/>
    <mergeCell ref="C29:C30"/>
    <mergeCell ref="D29:D30"/>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14</vt:lpstr>
      <vt:lpstr>'Cuadro 14'!Área_de_impresión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Printed>2018-06-07T16:53:03Z</cp:lastPrinted>
  <dcterms:created xsi:type="dcterms:W3CDTF">1999-06-23T12:59:55Z</dcterms:created>
  <dcterms:modified xsi:type="dcterms:W3CDTF">2022-06-28T15:03:20Z</dcterms:modified>
</cp:coreProperties>
</file>